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E4" i="1"/>
  <c r="E7" i="1" l="1"/>
</calcChain>
</file>

<file path=xl/sharedStrings.xml><?xml version="1.0" encoding="utf-8"?>
<sst xmlns="http://schemas.openxmlformats.org/spreadsheetml/2006/main" count="11" uniqueCount="11">
  <si>
    <t xml:space="preserve">Поселение </t>
  </si>
  <si>
    <t>Лукашкин-Ярское</t>
  </si>
  <si>
    <t>Назинское</t>
  </si>
  <si>
    <t>Новоникольское</t>
  </si>
  <si>
    <t>ИТОГО</t>
  </si>
  <si>
    <t>Расчет иных межбюджетных трансфертов на пополнение оборотных средств для завоза угля организаций,оказывающих услуги учреждениям бюджетной сферы,бюджетам муниципальных образований</t>
  </si>
  <si>
    <t>Численность населения, чел.</t>
  </si>
  <si>
    <t>Норматив потребления,т.</t>
  </si>
  <si>
    <t>Размер субсидии, тыс.руб.</t>
  </si>
  <si>
    <t>Прогноз стоимости угля, тыс.руб./т.</t>
  </si>
  <si>
    <r>
      <rPr>
        <sz val="12"/>
        <color theme="1"/>
        <rFont val="Times New Roman"/>
        <family val="1"/>
        <charset val="204"/>
      </rPr>
      <t>Размер иных межбюджетных трансфертов, предоставляемых бюджету сельского поселения, определяется дифференцированно, по формуле:
Пi = Si  x Vi,
где:     Пi - объём межбюджетных трансфертов бюджету сельского поселения;
Si–рыночная стоимость угля с учетом транспортной доставки до каждого сельского поселения;
Vi – объем угля, необходимый каждому сельскому поселению для прохождения очередного отопительного периода, с учетом нормативов потребления, утвержденных Департаментом тарифного регулирования Томской области.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</si>
</sst>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4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Fill="1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view="pageBreakPreview" zoomScaleNormal="100" zoomScaleSheetLayoutView="100" workbookViewId="0">
      <selection sqref="A1:D1"/>
    </sheetView>
  </sheetViews>
  <sheetFormatPr defaultRowHeight="15" x14ac:dyDescent="0.25"/>
  <cols>
    <col min="1" max="1" width="20" customWidth="1"/>
    <col min="2" max="2" width="27.28515625" customWidth="1"/>
    <col min="3" max="3" width="35.5703125" customWidth="1"/>
    <col min="4" max="4" width="32" customWidth="1"/>
    <col min="5" max="5" width="13" customWidth="1"/>
  </cols>
  <sheetData>
    <row r="1" spans="1:5" ht="61.5" customHeight="1" x14ac:dyDescent="0.25">
      <c r="A1" s="11" t="s">
        <v>5</v>
      </c>
      <c r="B1" s="11"/>
      <c r="C1" s="11"/>
      <c r="D1" s="11"/>
    </row>
    <row r="2" spans="1:5" ht="117" customHeight="1" x14ac:dyDescent="0.25">
      <c r="A2" s="12" t="s">
        <v>10</v>
      </c>
      <c r="B2" s="13"/>
      <c r="C2" s="13"/>
      <c r="D2" s="13"/>
    </row>
    <row r="3" spans="1:5" ht="61.5" customHeight="1" x14ac:dyDescent="0.25">
      <c r="A3" s="1" t="s">
        <v>0</v>
      </c>
      <c r="B3" s="2" t="s">
        <v>6</v>
      </c>
      <c r="C3" s="2" t="s">
        <v>7</v>
      </c>
      <c r="D3" s="2" t="s">
        <v>9</v>
      </c>
      <c r="E3" s="7" t="s">
        <v>8</v>
      </c>
    </row>
    <row r="4" spans="1:5" x14ac:dyDescent="0.25">
      <c r="A4" s="3" t="s">
        <v>1</v>
      </c>
      <c r="B4" s="8">
        <v>368</v>
      </c>
      <c r="C4" s="4">
        <v>240</v>
      </c>
      <c r="D4" s="10">
        <v>6.36</v>
      </c>
      <c r="E4" s="9">
        <f>D4*C4</f>
        <v>1526.4</v>
      </c>
    </row>
    <row r="5" spans="1:5" x14ac:dyDescent="0.25">
      <c r="A5" s="3" t="s">
        <v>2</v>
      </c>
      <c r="B5" s="8">
        <v>387</v>
      </c>
      <c r="C5" s="4">
        <v>316</v>
      </c>
      <c r="D5" s="10">
        <v>6.36</v>
      </c>
      <c r="E5" s="9">
        <f>D5*C5</f>
        <v>2009.76</v>
      </c>
    </row>
    <row r="6" spans="1:5" x14ac:dyDescent="0.25">
      <c r="A6" s="3" t="s">
        <v>3</v>
      </c>
      <c r="B6" s="8">
        <v>181</v>
      </c>
      <c r="C6" s="4">
        <v>220</v>
      </c>
      <c r="D6" s="10">
        <v>6.36</v>
      </c>
      <c r="E6" s="9">
        <f>D6*C6</f>
        <v>1399.2</v>
      </c>
    </row>
    <row r="7" spans="1:5" x14ac:dyDescent="0.25">
      <c r="A7" s="3" t="s">
        <v>4</v>
      </c>
      <c r="B7" s="3"/>
      <c r="C7" s="4"/>
      <c r="D7" s="5"/>
      <c r="E7" s="9">
        <f>SUM(E4:E6)</f>
        <v>4935.3599999999997</v>
      </c>
    </row>
    <row r="9" spans="1:5" ht="34.5" customHeight="1" x14ac:dyDescent="0.25">
      <c r="A9" s="14"/>
      <c r="B9" s="15"/>
      <c r="C9" s="6"/>
    </row>
    <row r="10" spans="1:5" ht="18" customHeight="1" x14ac:dyDescent="0.25"/>
    <row r="11" spans="1:5" ht="49.5" customHeight="1" x14ac:dyDescent="0.25">
      <c r="A11" s="15"/>
      <c r="B11" s="15"/>
      <c r="C11" s="6"/>
    </row>
  </sheetData>
  <mergeCells count="4">
    <mergeCell ref="A1:D1"/>
    <mergeCell ref="A2:D2"/>
    <mergeCell ref="A9:B9"/>
    <mergeCell ref="A11:B11"/>
  </mergeCells>
  <pageMargins left="0" right="0" top="0" bottom="0" header="0.31496062992125984" footer="0.31496062992125984"/>
  <pageSetup paperSize="9" firstPageNumber="280" orientation="landscape" useFirstPageNumber="1" r:id="rId1"/>
  <headerFooter>
    <oddFooter>&amp;CСтраниц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2019-11-11T09:02:51Z</dcterms:modified>
</cp:coreProperties>
</file>